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<sst xmlns="http://schemas.openxmlformats.org/spreadsheetml/2006/main" count="38" uniqueCount="32">
  <si>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</si>
  <si>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</si>
  <si>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</si>
  <si>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</si>
  <si>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</si>
  <si>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</si>
  <si>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</si>
  <si>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</si>
  <si>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</si>
  <si>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</si>
  <si>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</si>
  <si>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</si>
  <si>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</si>
  <si>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</si>
  <si>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</si>
  <si>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</si>
  <si>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</si>
  <si>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Cirugía Ortopédica y Traumatología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</si>
  <si>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</si>
  <si>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</si>
  <si>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</si>
  <si>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4: Servicio de Cirugía Ortopédica y Traumatología (Cirugía del </t>
    </r>
    <r>
      <rPr>
        <b/>
        <sz val="10"/>
        <color rgb="FF000000"/>
        <rFont val="Calibri"/>
        <family val="2"/>
      </rPr>
      <t>plexo braquial</t>
    </r>
    <r>
      <rPr>
        <sz val="10"/>
        <color rgb="FF000000"/>
        <rFont val="Calibri"/>
        <family val="2"/>
      </rPr>
      <t xml:space="preserve"> y las propias de la especialidad de COT) para el Hospital FREMAP de Majadahonda.</t>
    </r>
  </si>
  <si>
    <t>• Nº de procedimientos quirúrgicos de plexo braquial.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</si>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</sst>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9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1" t="s">
        <v>17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2" t="s">
        <v>27</v>
      </c>
      <c r="D5" s="93"/>
      <c r="E5" s="93"/>
      <c r="F5" s="94"/>
      <c r="G5" s="14"/>
      <c r="H5" s="14"/>
      <c r="I5" s="112" t="s">
        <v>27</v>
      </c>
      <c r="J5" s="98"/>
      <c r="K5" s="14"/>
      <c r="L5" s="113" t="s">
        <v>27</v>
      </c>
      <c r="M5" s="101"/>
      <c r="N5" s="14"/>
      <c r="O5" s="84" t="s">
        <v>27</v>
      </c>
      <c r="P5" s="85"/>
      <c r="Q5" s="86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5" t="s">
        <v>4</v>
      </c>
      <c r="D6" s="96"/>
      <c r="E6" s="96"/>
      <c r="F6" s="97"/>
      <c r="G6" s="14"/>
      <c r="H6" s="14"/>
      <c r="I6" s="99" t="s">
        <v>5</v>
      </c>
      <c r="J6" s="100"/>
      <c r="K6" s="14"/>
      <c r="L6" s="102" t="s">
        <v>6</v>
      </c>
      <c r="M6" s="103"/>
      <c r="N6" s="14"/>
      <c r="O6" s="87" t="s">
        <v>7</v>
      </c>
      <c r="P6" s="88"/>
      <c r="Q6" s="89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106" t="s">
        <v>3</v>
      </c>
      <c r="M7" s="107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4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8"/>
      <c r="M8" s="109"/>
      <c r="N8" s="17"/>
      <c r="O8" s="52"/>
      <c r="P8" s="53"/>
      <c r="Q8" s="5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5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10"/>
      <c r="M9" s="111"/>
      <c r="N9" s="17"/>
      <c r="O9" s="54"/>
      <c r="P9" s="55"/>
      <c r="Q9" s="5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90" t="s">
        <v>26</v>
      </c>
      <c r="P10" s="91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0" t="s">
        <v>11</v>
      </c>
      <c r="P11" s="91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68" t="s">
        <v>14</v>
      </c>
      <c r="C12" s="69"/>
      <c r="D12" s="70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1" t="s">
        <v>15</v>
      </c>
      <c r="C13" s="72"/>
      <c r="D13" s="73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74" t="s">
        <v>31</v>
      </c>
      <c r="C18" s="75"/>
      <c r="D18" s="76"/>
      <c r="E18" s="79">
        <f>IFERROR((D11/C11)*(E11/C11),0)</f>
        <v>0</v>
      </c>
      <c r="F18" s="80"/>
      <c r="G18" s="24"/>
      <c r="H18" s="24"/>
      <c r="I18" s="3" t="s">
        <v>30</v>
      </c>
      <c r="J18" s="56">
        <f>IFERROR(J10/J11,0)</f>
        <v>0</v>
      </c>
      <c r="K18" s="37"/>
      <c r="L18" s="5" t="s">
        <v>29</v>
      </c>
      <c r="M18" s="57">
        <f>IFERROR(M10/M11,0)</f>
        <v>0</v>
      </c>
      <c r="N18" s="38"/>
      <c r="O18" s="77" t="s">
        <v>28</v>
      </c>
      <c r="P18" s="78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55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B12:D12"/>
    <mergeCell ref="B13:D13"/>
    <mergeCell ref="B18:D18"/>
    <mergeCell ref="O18:P18"/>
    <mergeCell ref="E18:F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1" sqref="B11"/>
    </sheetView>
  </sheetViews>
  <sheetFormatPr baseColWidth="10" defaultRowHeight="15" x14ac:dyDescent="0.25"/>
  <cols>
    <col min="2" max="2" width="60.5703125" customWidth="1"/>
    <col min="3" max="3" width="64.5703125" customWidth="1"/>
  </cols>
  <sheetData>
    <row r="6" spans="2:3" x14ac:dyDescent="0.25">
      <c r="B6" s="67" t="s">
        <v>23</v>
      </c>
      <c r="C6" s="67" t="s">
        <v>24</v>
      </c>
    </row>
    <row r="7" spans="2:3" ht="48.75" customHeight="1" x14ac:dyDescent="0.25">
      <c r="B7" s="65" t="s">
        <v>21</v>
      </c>
      <c r="C7" s="6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2018-10-30T12:12:37Z</dcterms:modified>
</cp:coreProperties>
</file>